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ЗАКУПОЧНАЯ КАМПАНИЯ 2022\О Фитинги\Муфты\"/>
    </mc:Choice>
  </mc:AlternateContent>
  <bookViews>
    <workbookView xWindow="0" yWindow="0" windowWidth="14145" windowHeight="12060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7" i="3" l="1"/>
  <c r="AA27" i="3"/>
  <c r="AB27" i="3"/>
  <c r="AC27" i="3" s="1"/>
  <c r="K28" i="3"/>
  <c r="AA28" i="3" s="1"/>
  <c r="K29" i="3"/>
  <c r="AA29" i="3" s="1"/>
  <c r="K30" i="3"/>
  <c r="AA30" i="3" s="1"/>
  <c r="AD27" i="3" l="1"/>
  <c r="AB28" i="3"/>
  <c r="AC28" i="3" s="1"/>
  <c r="AB30" i="3"/>
  <c r="AC30" i="3" s="1"/>
  <c r="AD28" i="3"/>
  <c r="AD30" i="3"/>
  <c r="AB29" i="3"/>
  <c r="AC29" i="3" l="1"/>
  <c r="AD29" i="3"/>
  <c r="K31" i="3" l="1"/>
  <c r="K35" i="3" l="1"/>
  <c r="K34" i="3"/>
  <c r="K33" i="3"/>
  <c r="K32" i="3"/>
  <c r="K26" i="3"/>
  <c r="K25" i="3"/>
  <c r="K24" i="3"/>
  <c r="K23" i="3"/>
  <c r="K22" i="3"/>
  <c r="K21" i="3"/>
  <c r="K20" i="3"/>
  <c r="K19" i="3"/>
  <c r="K18" i="3"/>
  <c r="AB35" i="3" l="1"/>
  <c r="AC35" i="3" s="1"/>
  <c r="AA35" i="3"/>
  <c r="AB34" i="3"/>
  <c r="AC34" i="3" s="1"/>
  <c r="AA34" i="3"/>
  <c r="AB33" i="3"/>
  <c r="AC33" i="3" s="1"/>
  <c r="AA33" i="3"/>
  <c r="AB32" i="3"/>
  <c r="AC32" i="3" s="1"/>
  <c r="AA32" i="3"/>
  <c r="AB31" i="3"/>
  <c r="AC31" i="3" s="1"/>
  <c r="AA31" i="3"/>
  <c r="AB26" i="3"/>
  <c r="AC26" i="3" s="1"/>
  <c r="AA26" i="3"/>
  <c r="AB25" i="3"/>
  <c r="AC25" i="3" s="1"/>
  <c r="AA25" i="3"/>
  <c r="AB24" i="3"/>
  <c r="AC24" i="3" s="1"/>
  <c r="AA24" i="3"/>
  <c r="AB23" i="3"/>
  <c r="AC23" i="3" s="1"/>
  <c r="AA23" i="3"/>
  <c r="AB22" i="3"/>
  <c r="AC22" i="3" s="1"/>
  <c r="AA22" i="3"/>
  <c r="AB21" i="3"/>
  <c r="AC21" i="3" s="1"/>
  <c r="AA21" i="3"/>
  <c r="AB20" i="3"/>
  <c r="AC20" i="3" s="1"/>
  <c r="AA20" i="3"/>
  <c r="AB19" i="3"/>
  <c r="AC19" i="3" s="1"/>
  <c r="AA19" i="3"/>
  <c r="AD21" i="3" l="1"/>
  <c r="AD25" i="3"/>
  <c r="AD19" i="3"/>
  <c r="AD23" i="3"/>
  <c r="AD31" i="3"/>
  <c r="AD34" i="3"/>
  <c r="AD20" i="3"/>
  <c r="AD22" i="3"/>
  <c r="AD24" i="3"/>
  <c r="AD26" i="3"/>
  <c r="AD32" i="3"/>
  <c r="AD33" i="3"/>
  <c r="AD35" i="3"/>
  <c r="AB18" i="3"/>
  <c r="AC18" i="3" s="1"/>
  <c r="AC36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<sst xmlns="http://schemas.openxmlformats.org/spreadsheetml/2006/main" count="136" uniqueCount="115">
  <si>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</si>
  <si>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</si>
  <si>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</si>
  <si>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</si>
  <si>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</si>
  <si>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</si>
  <si>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</si>
  <si>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</si>
  <si>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</si>
  <si>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</si>
  <si>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</si>
  <si>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</si>
  <si>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</si>
  <si>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</si>
  <si>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</si>
  <si>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</si>
  <si>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</si>
  <si>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</si>
  <si>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</si>
  <si>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</si>
  <si>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</si>
  <si>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</si>
  <si>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</si>
  <si>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</si>
  <si>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</si>
  <si>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</si>
  <si>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</si>
  <si>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</si>
  <si>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</si>
  <si>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</si>
  <si>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</si>
  <si>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</si>
  <si>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</si>
  <si>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</si>
  <si>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</si>
  <si>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</si>
  <si>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</si>
  <si>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</si>
  <si>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</si>
  <si>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</si>
  <si>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</si>
  <si>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</si>
  <si>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</si>
  <si>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</si>
  <si>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</si>
  <si>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</si>
  <si>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</si>
  <si>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</si>
  <si>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</si>
  <si>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</si>
  <si>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</si>
  <si>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</si>
  <si>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</si>
  <si>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</si>
  <si>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</si>
  <si>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</si>
  <si>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</si>
  <si>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</si>
  <si>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</si>
  <si>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</si>
  <si>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</si>
  <si>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</si>
  <si>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</si>
  <si>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</si>
  <si>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</si>
  <si>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</si>
  <si>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</si>
  <si>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</si>
  <si>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</si>
  <si>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</si>
  <si>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</si>
  <si>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</si>
  <si>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</si>
  <si>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</si>
  <si>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</si>
  <si>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</si>
  <si>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Трубы и фасонные изделия к ним</t>
  </si>
  <si>
    <t xml:space="preserve">Муфта универсальная ремонтно-соединительная DN100 </t>
  </si>
  <si>
    <t xml:space="preserve">Муфта универсальная ремонтно-соединительная DN200 </t>
  </si>
  <si>
    <t xml:space="preserve">Муфта универсальная ремонтно-соединительная DN500 </t>
  </si>
  <si>
    <t xml:space="preserve">Муфта универсальная ремонтно-соединительная DN150 </t>
  </si>
  <si>
    <t xml:space="preserve">Муфта универсальная ремонтно-соединительная DN250 </t>
  </si>
  <si>
    <t xml:space="preserve">Муфта универсальная ремонтно-соединительная DN125 </t>
  </si>
  <si>
    <t xml:space="preserve">Муфта универсальная ремонтно-соединительная DN300 </t>
  </si>
  <si>
    <t xml:space="preserve">Муфта универсальная ремонтно-соединительная DN700 </t>
  </si>
  <si>
    <t xml:space="preserve">Муфта универсальная ремонтно-соединительная DN50 </t>
  </si>
  <si>
    <t xml:space="preserve">Муфта универсальная ремонтно-соединительная DN400 </t>
  </si>
  <si>
    <t>Муфта универсальная обжимная  с внутренней резьбой 2</t>
  </si>
  <si>
    <t>Муфта универсальная обжимная  с внутренней резьбой 1 1/2</t>
  </si>
  <si>
    <t>Муфта универсальная обжимная  с внутренней резьбой  1</t>
  </si>
  <si>
    <t xml:space="preserve">Муфта универсальная ремонтно-соединительная DN600 </t>
  </si>
  <si>
    <t xml:space="preserve">Муфта универсальная ремонтно-соединительная DN80 </t>
  </si>
  <si>
    <t xml:space="preserve">Муфта универсальная ремонтно-соединительная DN900 </t>
  </si>
  <si>
    <t>Муфта универсальная обжимная  с внутренней резьбой  3/4"</t>
  </si>
  <si>
    <t>ОД000088</t>
  </si>
  <si>
    <t>ОД000097</t>
  </si>
  <si>
    <t>ОД000111</t>
  </si>
  <si>
    <t>ОД000113</t>
  </si>
  <si>
    <t>ОД000115</t>
  </si>
  <si>
    <t>ОД000119</t>
  </si>
  <si>
    <t>ОД000120</t>
  </si>
  <si>
    <t>ОД000230</t>
  </si>
  <si>
    <t>ОД000254</t>
  </si>
  <si>
    <t>ОД000259</t>
  </si>
  <si>
    <t>ОД000263</t>
  </si>
  <si>
    <t>ОД000264</t>
  </si>
  <si>
    <t>ОД000265</t>
  </si>
  <si>
    <t>ОД000299</t>
  </si>
  <si>
    <t>ОД000310</t>
  </si>
  <si>
    <t>ОД000311</t>
  </si>
  <si>
    <t>ОД000361</t>
  </si>
  <si>
    <t>ОД000453</t>
  </si>
  <si>
    <t xml:space="preserve">Муфта универсальная ремонтно-соединительная DN65 </t>
  </si>
  <si>
    <t>Муфты</t>
  </si>
  <si>
    <t>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</si>
</sst>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5" borderId="1" xfId="3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9100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773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936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446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283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95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120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352252" y="552044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352252" y="5721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352252" y="552044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352252" y="57215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6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31" sqref="H31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4.42578125" style="1" customWidth="1"/>
    <col min="15" max="15" width="12.7109375" style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68</v>
      </c>
    </row>
    <row r="2" spans="1:30" ht="15.75" x14ac:dyDescent="0.2">
      <c r="V2" s="2"/>
      <c r="AA2" s="1" t="s">
        <v>69</v>
      </c>
    </row>
    <row r="3" spans="1:30" ht="15.75" x14ac:dyDescent="0.2">
      <c r="V3" s="2"/>
      <c r="AA3" s="1" t="s">
        <v>70</v>
      </c>
    </row>
    <row r="4" spans="1:30" ht="15.75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8" t="s">
        <v>71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x14ac:dyDescent="0.2">
      <c r="C7" s="7" t="s">
        <v>33</v>
      </c>
      <c r="D7" s="58" t="s">
        <v>114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x14ac:dyDescent="0.2">
      <c r="C8" s="7" t="s">
        <v>25</v>
      </c>
      <c r="D8" s="58" t="s">
        <v>113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x14ac:dyDescent="0.2">
      <c r="C9" s="7" t="s">
        <v>24</v>
      </c>
      <c r="D9" s="58" t="s">
        <v>76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2.75" customHeight="1" x14ac:dyDescent="0.2">
      <c r="C10" s="7" t="s">
        <v>9</v>
      </c>
      <c r="D10" s="58" t="s">
        <v>113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5.5" x14ac:dyDescent="0.2">
      <c r="C11" s="7" t="s">
        <v>10</v>
      </c>
      <c r="D11" s="58" t="s">
        <v>72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38.25" x14ac:dyDescent="0.2">
      <c r="C12" s="7" t="s">
        <v>23</v>
      </c>
      <c r="D12" s="58" t="s">
        <v>73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4" spans="1:30" ht="17.25" customHeight="1" x14ac:dyDescent="0.2">
      <c r="A14" s="49" t="s">
        <v>6</v>
      </c>
      <c r="B14" s="46" t="s">
        <v>28</v>
      </c>
      <c r="C14" s="49" t="s">
        <v>1</v>
      </c>
      <c r="D14" s="46" t="s">
        <v>4</v>
      </c>
      <c r="E14" s="46" t="s">
        <v>60</v>
      </c>
      <c r="F14" s="49" t="s">
        <v>61</v>
      </c>
      <c r="G14" s="49"/>
      <c r="H14" s="49"/>
      <c r="I14" s="49"/>
      <c r="J14" s="46" t="s">
        <v>62</v>
      </c>
      <c r="K14" s="46" t="s">
        <v>65</v>
      </c>
      <c r="L14" s="56" t="s">
        <v>63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66</v>
      </c>
      <c r="AB14" s="46" t="s">
        <v>35</v>
      </c>
      <c r="AC14" s="46" t="s">
        <v>34</v>
      </c>
      <c r="AD14" s="61" t="s">
        <v>57</v>
      </c>
    </row>
    <row r="15" spans="1:30" x14ac:dyDescent="0.2">
      <c r="A15" s="49"/>
      <c r="B15" s="47"/>
      <c r="C15" s="49"/>
      <c r="D15" s="47"/>
      <c r="E15" s="47"/>
      <c r="F15" s="49" t="s">
        <v>22</v>
      </c>
      <c r="G15" s="49" t="s">
        <v>15</v>
      </c>
      <c r="H15" s="49" t="s">
        <v>16</v>
      </c>
      <c r="I15" s="49" t="s">
        <v>29</v>
      </c>
      <c r="J15" s="47"/>
      <c r="K15" s="47"/>
      <c r="L15" s="56" t="s">
        <v>58</v>
      </c>
      <c r="M15" s="57"/>
      <c r="N15" s="57"/>
      <c r="O15" s="57"/>
      <c r="P15" s="57"/>
      <c r="Q15" s="56" t="s">
        <v>64</v>
      </c>
      <c r="R15" s="57"/>
      <c r="S15" s="57"/>
      <c r="T15" s="57"/>
      <c r="U15" s="57"/>
      <c r="V15" s="49" t="s">
        <v>59</v>
      </c>
      <c r="W15" s="49"/>
      <c r="X15" s="49"/>
      <c r="Y15" s="49"/>
      <c r="Z15" s="49"/>
      <c r="AA15" s="54"/>
      <c r="AB15" s="47"/>
      <c r="AC15" s="47"/>
      <c r="AD15" s="62"/>
    </row>
    <row r="16" spans="1:30" ht="51" customHeight="1" x14ac:dyDescent="0.2">
      <c r="A16" s="49"/>
      <c r="B16" s="48"/>
      <c r="C16" s="49"/>
      <c r="D16" s="48"/>
      <c r="E16" s="48"/>
      <c r="F16" s="49"/>
      <c r="G16" s="49"/>
      <c r="H16" s="49"/>
      <c r="I16" s="49"/>
      <c r="J16" s="48"/>
      <c r="K16" s="48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5"/>
      <c r="AB16" s="48"/>
      <c r="AC16" s="48"/>
      <c r="AD16" s="63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 t="s">
        <v>94</v>
      </c>
      <c r="C18" s="14" t="s">
        <v>77</v>
      </c>
      <c r="D18" s="42" t="s">
        <v>75</v>
      </c>
      <c r="E18" s="15">
        <v>140</v>
      </c>
      <c r="F18" s="41"/>
      <c r="G18" s="44"/>
      <c r="H18" s="45"/>
      <c r="I18" s="16"/>
      <c r="J18" s="19">
        <v>1.0379</v>
      </c>
      <c r="K18" s="15" t="str">
        <f t="shared" ref="K18:K35" si="0">IF(SUM(F18)=0,"",F18*J18)</f>
        <v/>
      </c>
      <c r="L18" s="17">
        <v>3700</v>
      </c>
      <c r="M18" s="17">
        <v>3600</v>
      </c>
      <c r="N18" s="17">
        <v>3833.2</v>
      </c>
      <c r="O18" s="17">
        <v>3750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4</v>
      </c>
      <c r="AB18" s="20">
        <f t="shared" ref="AB18" si="2">CEILING(SUM(K18:Z18)/COUNTIF(K18:Z18,"&gt;0"),0.01)</f>
        <v>3720.8</v>
      </c>
      <c r="AC18" s="20">
        <f t="shared" ref="AC18" si="3">AB18*E18</f>
        <v>520912</v>
      </c>
      <c r="AD18" s="35">
        <f t="shared" ref="AD18" si="4">STDEV(K18:Z18)/AB18*100</f>
        <v>2.6200793856375832</v>
      </c>
    </row>
    <row r="19" spans="1:30" ht="25.5" x14ac:dyDescent="0.2">
      <c r="A19" s="13">
        <v>2</v>
      </c>
      <c r="B19" s="14" t="s">
        <v>95</v>
      </c>
      <c r="C19" s="14" t="s">
        <v>78</v>
      </c>
      <c r="D19" s="42" t="s">
        <v>75</v>
      </c>
      <c r="E19" s="15">
        <v>86</v>
      </c>
      <c r="F19" s="41"/>
      <c r="G19" s="44"/>
      <c r="H19" s="45"/>
      <c r="I19" s="16"/>
      <c r="J19" s="19">
        <v>1.0379</v>
      </c>
      <c r="K19" s="15" t="str">
        <f t="shared" si="0"/>
        <v/>
      </c>
      <c r="L19" s="17">
        <v>8440</v>
      </c>
      <c r="M19" s="17">
        <v>7900</v>
      </c>
      <c r="N19" s="17">
        <v>8184.4</v>
      </c>
      <c r="O19" s="17">
        <v>8200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35" si="5">COUNTIF(K19:Z19,"&gt;0")</f>
        <v>4</v>
      </c>
      <c r="AB19" s="20">
        <f t="shared" ref="AB19:AB35" si="6">CEILING(SUM(K19:Z19)/COUNTIF(K19:Z19,"&gt;0"),0.01)</f>
        <v>8181.1</v>
      </c>
      <c r="AC19" s="20">
        <f t="shared" ref="AC19:AC35" si="7">AB19*E19</f>
        <v>703574.6</v>
      </c>
      <c r="AD19" s="35">
        <f t="shared" ref="AD19:AD35" si="8">STDEV(K19:Z19)/AB19*100</f>
        <v>2.7003480570755038</v>
      </c>
    </row>
    <row r="20" spans="1:30" ht="25.5" x14ac:dyDescent="0.2">
      <c r="A20" s="13">
        <v>3</v>
      </c>
      <c r="B20" s="14" t="s">
        <v>96</v>
      </c>
      <c r="C20" s="14" t="s">
        <v>79</v>
      </c>
      <c r="D20" s="42" t="s">
        <v>75</v>
      </c>
      <c r="E20" s="15">
        <v>8</v>
      </c>
      <c r="F20" s="41"/>
      <c r="G20" s="44"/>
      <c r="H20" s="45"/>
      <c r="I20" s="16"/>
      <c r="J20" s="19">
        <v>1.0379</v>
      </c>
      <c r="K20" s="15" t="str">
        <f t="shared" si="0"/>
        <v/>
      </c>
      <c r="L20" s="17">
        <v>33500</v>
      </c>
      <c r="M20" s="17">
        <v>36000</v>
      </c>
      <c r="N20" s="17">
        <v>31800</v>
      </c>
      <c r="O20" s="17">
        <v>31520</v>
      </c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5"/>
        <v>4</v>
      </c>
      <c r="AB20" s="20">
        <f t="shared" si="6"/>
        <v>33205</v>
      </c>
      <c r="AC20" s="20">
        <f t="shared" si="7"/>
        <v>265640</v>
      </c>
      <c r="AD20" s="35">
        <f t="shared" si="8"/>
        <v>6.1993756726033702</v>
      </c>
    </row>
    <row r="21" spans="1:30" ht="25.5" x14ac:dyDescent="0.2">
      <c r="A21" s="13">
        <v>4</v>
      </c>
      <c r="B21" s="14" t="s">
        <v>97</v>
      </c>
      <c r="C21" s="14" t="s">
        <v>80</v>
      </c>
      <c r="D21" s="42" t="s">
        <v>75</v>
      </c>
      <c r="E21" s="15">
        <v>115</v>
      </c>
      <c r="F21" s="41"/>
      <c r="G21" s="44"/>
      <c r="H21" s="45"/>
      <c r="I21" s="16"/>
      <c r="J21" s="19">
        <v>1.0379</v>
      </c>
      <c r="K21" s="15" t="str">
        <f t="shared" si="0"/>
        <v/>
      </c>
      <c r="L21" s="17">
        <v>5827</v>
      </c>
      <c r="M21" s="17">
        <v>5400</v>
      </c>
      <c r="N21" s="17">
        <v>5620.7</v>
      </c>
      <c r="O21" s="17">
        <v>5650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5"/>
        <v>4</v>
      </c>
      <c r="AB21" s="20">
        <f t="shared" si="6"/>
        <v>5624.43</v>
      </c>
      <c r="AC21" s="20">
        <f t="shared" si="7"/>
        <v>646809.45000000007</v>
      </c>
      <c r="AD21" s="35">
        <f t="shared" si="8"/>
        <v>3.1147463222230947</v>
      </c>
    </row>
    <row r="22" spans="1:30" ht="25.5" x14ac:dyDescent="0.2">
      <c r="A22" s="13">
        <v>5</v>
      </c>
      <c r="B22" s="14" t="s">
        <v>98</v>
      </c>
      <c r="C22" s="14" t="s">
        <v>81</v>
      </c>
      <c r="D22" s="42" t="s">
        <v>75</v>
      </c>
      <c r="E22" s="15">
        <v>16</v>
      </c>
      <c r="F22" s="41"/>
      <c r="G22" s="44"/>
      <c r="H22" s="45"/>
      <c r="I22" s="16"/>
      <c r="J22" s="19">
        <v>1.0379</v>
      </c>
      <c r="K22" s="15" t="str">
        <f t="shared" si="0"/>
        <v/>
      </c>
      <c r="L22" s="17">
        <v>7972</v>
      </c>
      <c r="M22" s="17">
        <v>7900</v>
      </c>
      <c r="N22" s="17">
        <v>8520</v>
      </c>
      <c r="O22" s="17">
        <v>8830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5"/>
        <v>4</v>
      </c>
      <c r="AB22" s="20">
        <f t="shared" si="6"/>
        <v>8305.5</v>
      </c>
      <c r="AC22" s="20">
        <f t="shared" si="7"/>
        <v>132888</v>
      </c>
      <c r="AD22" s="35">
        <f t="shared" si="8"/>
        <v>5.3700030744198646</v>
      </c>
    </row>
    <row r="23" spans="1:30" ht="25.5" x14ac:dyDescent="0.2">
      <c r="A23" s="13">
        <v>6</v>
      </c>
      <c r="B23" s="14" t="s">
        <v>99</v>
      </c>
      <c r="C23" s="14" t="s">
        <v>82</v>
      </c>
      <c r="D23" s="42" t="s">
        <v>75</v>
      </c>
      <c r="E23" s="15">
        <v>30</v>
      </c>
      <c r="F23" s="43"/>
      <c r="G23" s="44"/>
      <c r="H23" s="45"/>
      <c r="I23" s="16"/>
      <c r="J23" s="19">
        <v>1.0379</v>
      </c>
      <c r="K23" s="15" t="str">
        <f t="shared" si="0"/>
        <v/>
      </c>
      <c r="L23" s="17">
        <v>5570</v>
      </c>
      <c r="M23" s="17">
        <v>4800</v>
      </c>
      <c r="N23" s="17">
        <v>4351.2</v>
      </c>
      <c r="O23" s="17">
        <v>4500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5"/>
        <v>4</v>
      </c>
      <c r="AB23" s="20">
        <f t="shared" si="6"/>
        <v>4805.3</v>
      </c>
      <c r="AC23" s="20">
        <f t="shared" si="7"/>
        <v>144159</v>
      </c>
      <c r="AD23" s="35">
        <f t="shared" si="8"/>
        <v>11.297864233627452</v>
      </c>
    </row>
    <row r="24" spans="1:30" ht="25.5" x14ac:dyDescent="0.2">
      <c r="A24" s="13">
        <v>7</v>
      </c>
      <c r="B24" s="14" t="s">
        <v>100</v>
      </c>
      <c r="C24" s="14" t="s">
        <v>83</v>
      </c>
      <c r="D24" s="42" t="s">
        <v>75</v>
      </c>
      <c r="E24" s="15">
        <v>95</v>
      </c>
      <c r="F24" s="41"/>
      <c r="G24" s="15"/>
      <c r="H24" s="16"/>
      <c r="I24" s="16"/>
      <c r="J24" s="19">
        <v>1.0379</v>
      </c>
      <c r="K24" s="15" t="str">
        <f t="shared" si="0"/>
        <v/>
      </c>
      <c r="L24" s="17">
        <v>11048</v>
      </c>
      <c r="M24" s="17">
        <v>10500</v>
      </c>
      <c r="N24" s="17">
        <v>12432</v>
      </c>
      <c r="O24" s="17">
        <v>12740</v>
      </c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5"/>
        <v>4</v>
      </c>
      <c r="AB24" s="20">
        <f t="shared" si="6"/>
        <v>11680</v>
      </c>
      <c r="AC24" s="20">
        <f t="shared" si="7"/>
        <v>1109600</v>
      </c>
      <c r="AD24" s="35">
        <f t="shared" si="8"/>
        <v>9.2224020226832852</v>
      </c>
    </row>
    <row r="25" spans="1:30" ht="25.5" x14ac:dyDescent="0.2">
      <c r="A25" s="13">
        <v>8</v>
      </c>
      <c r="B25" s="14" t="s">
        <v>101</v>
      </c>
      <c r="C25" s="14" t="s">
        <v>84</v>
      </c>
      <c r="D25" s="42" t="s">
        <v>75</v>
      </c>
      <c r="E25" s="15">
        <v>2</v>
      </c>
      <c r="F25" s="41"/>
      <c r="G25" s="15"/>
      <c r="H25" s="16"/>
      <c r="I25" s="16"/>
      <c r="J25" s="19">
        <v>1.0379</v>
      </c>
      <c r="K25" s="15" t="str">
        <f t="shared" si="0"/>
        <v/>
      </c>
      <c r="L25" s="17">
        <v>129808</v>
      </c>
      <c r="M25" s="17"/>
      <c r="N25" s="17">
        <v>158520</v>
      </c>
      <c r="O25" s="17">
        <v>160000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5"/>
        <v>3</v>
      </c>
      <c r="AB25" s="20">
        <f t="shared" si="6"/>
        <v>149442.67000000001</v>
      </c>
      <c r="AC25" s="20">
        <f t="shared" si="7"/>
        <v>298885.34000000003</v>
      </c>
      <c r="AD25" s="35">
        <f t="shared" si="8"/>
        <v>11.389126339486626</v>
      </c>
    </row>
    <row r="26" spans="1:30" ht="25.5" x14ac:dyDescent="0.2">
      <c r="A26" s="13">
        <v>9</v>
      </c>
      <c r="B26" s="14" t="s">
        <v>102</v>
      </c>
      <c r="C26" s="14" t="s">
        <v>85</v>
      </c>
      <c r="D26" s="42" t="s">
        <v>75</v>
      </c>
      <c r="E26" s="15">
        <v>50</v>
      </c>
      <c r="F26" s="43"/>
      <c r="G26" s="44"/>
      <c r="H26" s="45"/>
      <c r="I26" s="16"/>
      <c r="J26" s="19">
        <v>1.0379</v>
      </c>
      <c r="K26" s="15" t="str">
        <f t="shared" si="0"/>
        <v/>
      </c>
      <c r="L26" s="17">
        <v>3214</v>
      </c>
      <c r="M26" s="17">
        <v>2400</v>
      </c>
      <c r="N26" s="17">
        <v>2386</v>
      </c>
      <c r="O26" s="17">
        <v>2730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5"/>
        <v>4</v>
      </c>
      <c r="AB26" s="20">
        <f t="shared" si="6"/>
        <v>2682.5</v>
      </c>
      <c r="AC26" s="20">
        <f t="shared" si="7"/>
        <v>134125</v>
      </c>
      <c r="AD26" s="35">
        <f t="shared" si="8"/>
        <v>14.477484113476502</v>
      </c>
    </row>
    <row r="27" spans="1:30" ht="25.5" x14ac:dyDescent="0.2">
      <c r="A27" s="13">
        <v>8</v>
      </c>
      <c r="B27" s="14" t="s">
        <v>103</v>
      </c>
      <c r="C27" s="14" t="s">
        <v>86</v>
      </c>
      <c r="D27" s="42" t="s">
        <v>75</v>
      </c>
      <c r="E27" s="15">
        <v>6</v>
      </c>
      <c r="F27" s="43"/>
      <c r="G27" s="15"/>
      <c r="H27" s="16"/>
      <c r="I27" s="16"/>
      <c r="J27" s="19">
        <v>1.0379</v>
      </c>
      <c r="K27" s="15" t="str">
        <f t="shared" ref="K27:K30" si="9">IF(SUM(F27)=0,"",F27*J27)</f>
        <v/>
      </c>
      <c r="L27" s="17">
        <v>25238</v>
      </c>
      <c r="M27" s="17"/>
      <c r="N27" s="17">
        <v>26003.599999999999</v>
      </c>
      <c r="O27" s="17">
        <v>26200</v>
      </c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ref="AA27:AA30" si="10">COUNTIF(K27:Z27,"&gt;0")</f>
        <v>3</v>
      </c>
      <c r="AB27" s="20">
        <f t="shared" ref="AB27:AB30" si="11">CEILING(SUM(K27:Z27)/COUNTIF(K27:Z27,"&gt;0"),0.01)</f>
        <v>25813.87</v>
      </c>
      <c r="AC27" s="20">
        <f t="shared" ref="AC27:AC30" si="12">AB27*E27</f>
        <v>154883.22</v>
      </c>
      <c r="AD27" s="35">
        <f t="shared" ref="AD27:AD30" si="13">STDEV(K27:Z27)/AB27*100</f>
        <v>1.9690627850547187</v>
      </c>
    </row>
    <row r="28" spans="1:30" ht="25.5" x14ac:dyDescent="0.2">
      <c r="A28" s="13">
        <v>9</v>
      </c>
      <c r="B28" s="14" t="s">
        <v>104</v>
      </c>
      <c r="C28" s="14" t="s">
        <v>87</v>
      </c>
      <c r="D28" s="42" t="s">
        <v>75</v>
      </c>
      <c r="E28" s="15">
        <v>20</v>
      </c>
      <c r="F28" s="43"/>
      <c r="G28" s="44"/>
      <c r="H28" s="45"/>
      <c r="I28" s="16"/>
      <c r="J28" s="19">
        <v>1.0379</v>
      </c>
      <c r="K28" s="15" t="str">
        <f t="shared" si="9"/>
        <v/>
      </c>
      <c r="L28" s="17">
        <v>1193</v>
      </c>
      <c r="M28" s="17"/>
      <c r="N28" s="17">
        <v>1171</v>
      </c>
      <c r="O28" s="17">
        <v>1250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0"/>
        <v>3</v>
      </c>
      <c r="AB28" s="20">
        <f t="shared" si="11"/>
        <v>1204.67</v>
      </c>
      <c r="AC28" s="20">
        <f t="shared" si="12"/>
        <v>24093.4</v>
      </c>
      <c r="AD28" s="35">
        <f t="shared" si="13"/>
        <v>3.3844722809338963</v>
      </c>
    </row>
    <row r="29" spans="1:30" ht="25.5" x14ac:dyDescent="0.2">
      <c r="A29" s="13">
        <v>8</v>
      </c>
      <c r="B29" s="14" t="s">
        <v>105</v>
      </c>
      <c r="C29" s="14" t="s">
        <v>88</v>
      </c>
      <c r="D29" s="42" t="s">
        <v>75</v>
      </c>
      <c r="E29" s="15">
        <v>20</v>
      </c>
      <c r="F29" s="41"/>
      <c r="G29" s="15"/>
      <c r="H29" s="16"/>
      <c r="I29" s="16"/>
      <c r="J29" s="19">
        <v>1.0379</v>
      </c>
      <c r="K29" s="15" t="str">
        <f t="shared" si="9"/>
        <v/>
      </c>
      <c r="L29" s="17">
        <v>732</v>
      </c>
      <c r="M29" s="17"/>
      <c r="N29" s="17">
        <v>722</v>
      </c>
      <c r="O29" s="17">
        <v>940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0"/>
        <v>3</v>
      </c>
      <c r="AB29" s="20">
        <f t="shared" si="11"/>
        <v>798</v>
      </c>
      <c r="AC29" s="20">
        <f t="shared" si="12"/>
        <v>15960</v>
      </c>
      <c r="AD29" s="35">
        <f t="shared" si="13"/>
        <v>15.423209465930263</v>
      </c>
    </row>
    <row r="30" spans="1:30" ht="25.5" x14ac:dyDescent="0.2">
      <c r="A30" s="13">
        <v>9</v>
      </c>
      <c r="B30" s="14" t="s">
        <v>106</v>
      </c>
      <c r="C30" s="14" t="s">
        <v>89</v>
      </c>
      <c r="D30" s="42" t="s">
        <v>75</v>
      </c>
      <c r="E30" s="15">
        <v>18</v>
      </c>
      <c r="F30" s="43"/>
      <c r="G30" s="44"/>
      <c r="H30" s="45"/>
      <c r="I30" s="16"/>
      <c r="J30" s="19">
        <v>1.0379</v>
      </c>
      <c r="K30" s="15" t="str">
        <f t="shared" si="9"/>
        <v/>
      </c>
      <c r="L30" s="17">
        <v>451</v>
      </c>
      <c r="M30" s="17"/>
      <c r="N30" s="17">
        <v>445</v>
      </c>
      <c r="O30" s="17">
        <v>510</v>
      </c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0"/>
        <v>3</v>
      </c>
      <c r="AB30" s="20">
        <f t="shared" si="11"/>
        <v>468.67</v>
      </c>
      <c r="AC30" s="20">
        <f t="shared" si="12"/>
        <v>8436.06</v>
      </c>
      <c r="AD30" s="35">
        <f t="shared" si="13"/>
        <v>7.6644995574984929</v>
      </c>
    </row>
    <row r="31" spans="1:30" ht="25.5" x14ac:dyDescent="0.2">
      <c r="A31" s="13">
        <v>14</v>
      </c>
      <c r="B31" s="14" t="s">
        <v>107</v>
      </c>
      <c r="C31" s="14" t="s">
        <v>90</v>
      </c>
      <c r="D31" s="42" t="s">
        <v>75</v>
      </c>
      <c r="E31" s="15">
        <v>10</v>
      </c>
      <c r="F31" s="43"/>
      <c r="G31" s="44"/>
      <c r="H31" s="45"/>
      <c r="I31" s="16"/>
      <c r="J31" s="19">
        <v>1.0379</v>
      </c>
      <c r="K31" s="15" t="str">
        <f t="shared" si="0"/>
        <v/>
      </c>
      <c r="L31" s="17">
        <v>31317</v>
      </c>
      <c r="M31" s="17">
        <v>51200</v>
      </c>
      <c r="N31" s="17">
        <v>44800</v>
      </c>
      <c r="O31" s="17">
        <v>45000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5"/>
        <v>4</v>
      </c>
      <c r="AB31" s="20">
        <f t="shared" si="6"/>
        <v>43079.25</v>
      </c>
      <c r="AC31" s="20">
        <f t="shared" si="7"/>
        <v>430792.5</v>
      </c>
      <c r="AD31" s="35">
        <f t="shared" si="8"/>
        <v>19.465174130075706</v>
      </c>
    </row>
    <row r="32" spans="1:30" ht="25.5" x14ac:dyDescent="0.2">
      <c r="A32" s="13">
        <v>15</v>
      </c>
      <c r="B32" s="14" t="s">
        <v>108</v>
      </c>
      <c r="C32" s="14" t="s">
        <v>91</v>
      </c>
      <c r="D32" s="42" t="s">
        <v>75</v>
      </c>
      <c r="E32" s="15">
        <v>40</v>
      </c>
      <c r="F32" s="43"/>
      <c r="G32" s="44"/>
      <c r="H32" s="45"/>
      <c r="I32" s="16"/>
      <c r="J32" s="19">
        <v>1.0379</v>
      </c>
      <c r="K32" s="15" t="str">
        <f t="shared" si="0"/>
        <v/>
      </c>
      <c r="L32" s="17">
        <v>3458</v>
      </c>
      <c r="M32" s="17">
        <v>3500</v>
      </c>
      <c r="N32" s="17">
        <v>3315.2</v>
      </c>
      <c r="O32" s="17">
        <v>3550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5"/>
        <v>4</v>
      </c>
      <c r="AB32" s="20">
        <f t="shared" si="6"/>
        <v>3455.8</v>
      </c>
      <c r="AC32" s="20">
        <f t="shared" si="7"/>
        <v>138232</v>
      </c>
      <c r="AD32" s="35">
        <f t="shared" si="8"/>
        <v>2.9225025029963807</v>
      </c>
    </row>
    <row r="33" spans="1:30" ht="25.5" x14ac:dyDescent="0.2">
      <c r="A33" s="13">
        <v>16</v>
      </c>
      <c r="B33" s="14" t="s">
        <v>109</v>
      </c>
      <c r="C33" s="14" t="s">
        <v>112</v>
      </c>
      <c r="D33" s="42" t="s">
        <v>75</v>
      </c>
      <c r="E33" s="15">
        <v>20</v>
      </c>
      <c r="F33" s="43"/>
      <c r="G33" s="44"/>
      <c r="H33" s="45"/>
      <c r="I33" s="16"/>
      <c r="J33" s="19">
        <v>1.0379</v>
      </c>
      <c r="K33" s="15" t="str">
        <f t="shared" si="0"/>
        <v/>
      </c>
      <c r="L33" s="17">
        <v>3308</v>
      </c>
      <c r="M33" s="17">
        <v>3500</v>
      </c>
      <c r="N33" s="17">
        <v>2875</v>
      </c>
      <c r="O33" s="17">
        <v>2890</v>
      </c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5"/>
        <v>4</v>
      </c>
      <c r="AB33" s="20">
        <f t="shared" si="6"/>
        <v>3143.25</v>
      </c>
      <c r="AC33" s="20">
        <f t="shared" si="7"/>
        <v>62865</v>
      </c>
      <c r="AD33" s="35">
        <f t="shared" si="8"/>
        <v>9.9000767692779235</v>
      </c>
    </row>
    <row r="34" spans="1:30" ht="25.5" x14ac:dyDescent="0.2">
      <c r="A34" s="13">
        <v>17</v>
      </c>
      <c r="B34" s="14" t="s">
        <v>110</v>
      </c>
      <c r="C34" s="14" t="s">
        <v>92</v>
      </c>
      <c r="D34" s="42" t="s">
        <v>75</v>
      </c>
      <c r="E34" s="15">
        <v>8</v>
      </c>
      <c r="F34" s="43"/>
      <c r="G34" s="44"/>
      <c r="H34" s="45"/>
      <c r="I34" s="16"/>
      <c r="J34" s="19">
        <v>1.0379</v>
      </c>
      <c r="K34" s="15" t="str">
        <f t="shared" si="0"/>
        <v/>
      </c>
      <c r="L34" s="17">
        <v>176022</v>
      </c>
      <c r="M34" s="17"/>
      <c r="N34" s="17">
        <v>192865</v>
      </c>
      <c r="O34" s="17">
        <v>194000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5"/>
        <v>3</v>
      </c>
      <c r="AB34" s="20">
        <f t="shared" si="6"/>
        <v>187629</v>
      </c>
      <c r="AC34" s="20">
        <f t="shared" si="7"/>
        <v>1501032</v>
      </c>
      <c r="AD34" s="35">
        <f t="shared" si="8"/>
        <v>5.3658889067233169</v>
      </c>
    </row>
    <row r="35" spans="1:30" ht="25.5" x14ac:dyDescent="0.2">
      <c r="A35" s="13">
        <v>14</v>
      </c>
      <c r="B35" s="14" t="s">
        <v>111</v>
      </c>
      <c r="C35" s="14" t="s">
        <v>93</v>
      </c>
      <c r="D35" s="42" t="s">
        <v>75</v>
      </c>
      <c r="E35" s="15">
        <v>20</v>
      </c>
      <c r="F35" s="43"/>
      <c r="G35" s="44"/>
      <c r="H35" s="45"/>
      <c r="I35" s="16"/>
      <c r="J35" s="19">
        <v>1.0379</v>
      </c>
      <c r="K35" s="15" t="str">
        <f t="shared" si="0"/>
        <v/>
      </c>
      <c r="L35" s="17">
        <v>370</v>
      </c>
      <c r="M35" s="17"/>
      <c r="N35" s="17">
        <v>359</v>
      </c>
      <c r="O35" s="17">
        <v>540</v>
      </c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5"/>
        <v>3</v>
      </c>
      <c r="AB35" s="20">
        <f t="shared" si="6"/>
        <v>423</v>
      </c>
      <c r="AC35" s="20">
        <f t="shared" si="7"/>
        <v>8460</v>
      </c>
      <c r="AD35" s="35">
        <f t="shared" si="8"/>
        <v>23.989157124204212</v>
      </c>
    </row>
    <row r="36" spans="1:30" x14ac:dyDescent="0.2">
      <c r="A36" s="31"/>
      <c r="B36" s="32"/>
      <c r="C36" s="65" t="s">
        <v>5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3"/>
      <c r="AC36" s="33">
        <f>SUM(AC18:AC35)</f>
        <v>6301347.5700000003</v>
      </c>
      <c r="AD36" s="34"/>
    </row>
    <row r="37" spans="1:30" x14ac:dyDescent="0.2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2"/>
    </row>
    <row r="38" spans="1:30" s="23" customFormat="1" hidden="1" x14ac:dyDescent="0.2">
      <c r="C38" s="23" t="s">
        <v>8</v>
      </c>
    </row>
    <row r="39" spans="1:30" s="23" customFormat="1" hidden="1" x14ac:dyDescent="0.2">
      <c r="C39" s="24" t="s">
        <v>30</v>
      </c>
    </row>
    <row r="40" spans="1:30" s="23" customFormat="1" hidden="1" x14ac:dyDescent="0.2">
      <c r="C40" s="24" t="s">
        <v>31</v>
      </c>
    </row>
    <row r="41" spans="1:30" s="23" customFormat="1" hidden="1" x14ac:dyDescent="0.2">
      <c r="C41" s="24" t="s">
        <v>32</v>
      </c>
    </row>
    <row r="42" spans="1:30" x14ac:dyDescent="0.2">
      <c r="L42" s="25"/>
    </row>
    <row r="43" spans="1:30" s="3" customFormat="1" ht="15.75" x14ac:dyDescent="0.25">
      <c r="C43" s="26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0" s="3" customFormat="1" ht="15.75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0" s="3" customFormat="1" ht="15.75" x14ac:dyDescent="0.25">
      <c r="C45" s="36"/>
      <c r="D45" s="27"/>
      <c r="E45" s="27"/>
      <c r="F45" s="50"/>
      <c r="G45" s="50"/>
      <c r="H45" s="50"/>
      <c r="I45" s="50"/>
      <c r="J45" s="50"/>
      <c r="K45" s="28"/>
      <c r="L45" s="50"/>
      <c r="M45" s="50"/>
      <c r="N45" s="50"/>
      <c r="O45" s="39"/>
      <c r="P45" s="39"/>
      <c r="Q45" s="1"/>
      <c r="R45" s="1"/>
      <c r="S45" s="1"/>
      <c r="T45" s="1"/>
      <c r="U45" s="1"/>
      <c r="V45" s="27"/>
      <c r="W45" s="27"/>
      <c r="X45" s="27"/>
      <c r="Y45" s="27"/>
      <c r="Z45" s="27"/>
      <c r="AA45" s="27"/>
      <c r="AB45" s="27"/>
      <c r="AC45" s="29"/>
    </row>
    <row r="46" spans="1:30" s="3" customFormat="1" ht="15.75" x14ac:dyDescent="0.25">
      <c r="C46" s="40" t="s">
        <v>2</v>
      </c>
      <c r="D46" s="27"/>
      <c r="E46" s="27"/>
      <c r="F46" s="52" t="s">
        <v>74</v>
      </c>
      <c r="G46" s="52"/>
      <c r="H46" s="52"/>
      <c r="I46" s="52"/>
      <c r="J46" s="52"/>
      <c r="K46" s="1"/>
      <c r="L46" s="51" t="s">
        <v>7</v>
      </c>
      <c r="M46" s="51"/>
      <c r="N46" s="51"/>
      <c r="O46" s="39"/>
      <c r="P46" s="39"/>
      <c r="Q46" s="1"/>
      <c r="R46" s="1"/>
      <c r="S46" s="1"/>
      <c r="T46" s="1"/>
      <c r="U46" s="1"/>
      <c r="V46" s="27"/>
      <c r="W46" s="27"/>
      <c r="X46" s="27"/>
      <c r="Y46" s="27"/>
      <c r="Z46" s="27"/>
      <c r="AA46" s="27"/>
      <c r="AB46" s="27"/>
    </row>
    <row r="47" spans="1:30" x14ac:dyDescent="0.2">
      <c r="C47" s="30"/>
      <c r="V47" s="28"/>
      <c r="W47" s="28"/>
      <c r="X47" s="28"/>
      <c r="Y47" s="28"/>
      <c r="Z47" s="28"/>
      <c r="AA47" s="28"/>
      <c r="AB47" s="28"/>
    </row>
    <row r="48" spans="1:30" x14ac:dyDescent="0.2">
      <c r="C48" s="26" t="s">
        <v>27</v>
      </c>
      <c r="V48" s="28"/>
      <c r="W48" s="28"/>
      <c r="X48" s="28"/>
      <c r="Y48" s="28"/>
      <c r="Z48" s="28"/>
      <c r="AA48" s="28"/>
      <c r="AB48" s="28"/>
    </row>
    <row r="49" spans="3:30" x14ac:dyDescent="0.2">
      <c r="V49" s="28"/>
      <c r="W49" s="28"/>
      <c r="X49" s="28"/>
      <c r="Y49" s="28"/>
      <c r="Z49" s="28"/>
      <c r="AA49" s="28"/>
      <c r="AB49" s="28"/>
    </row>
    <row r="50" spans="3:30" x14ac:dyDescent="0.2">
      <c r="C50" s="36"/>
      <c r="D50" s="27"/>
      <c r="E50" s="27"/>
      <c r="F50" s="50"/>
      <c r="G50" s="50"/>
      <c r="H50" s="50"/>
      <c r="I50" s="50"/>
      <c r="J50" s="50"/>
      <c r="K50" s="28"/>
      <c r="L50" s="50"/>
      <c r="M50" s="50"/>
      <c r="N50" s="50"/>
      <c r="O50" s="39"/>
      <c r="P50" s="39"/>
      <c r="V50" s="27"/>
      <c r="W50" s="27"/>
      <c r="X50" s="27"/>
      <c r="Y50" s="27"/>
      <c r="Z50" s="27"/>
      <c r="AA50" s="27"/>
      <c r="AB50" s="27"/>
    </row>
    <row r="51" spans="3:30" x14ac:dyDescent="0.2">
      <c r="C51" s="40" t="s">
        <v>2</v>
      </c>
      <c r="D51" s="27"/>
      <c r="E51" s="27"/>
      <c r="F51" s="52" t="s">
        <v>74</v>
      </c>
      <c r="G51" s="52"/>
      <c r="H51" s="52"/>
      <c r="I51" s="52"/>
      <c r="J51" s="52"/>
      <c r="L51" s="51" t="s">
        <v>7</v>
      </c>
      <c r="M51" s="51"/>
      <c r="N51" s="51"/>
      <c r="O51" s="39"/>
      <c r="P51" s="39"/>
      <c r="V51" s="27"/>
      <c r="W51" s="27"/>
      <c r="X51" s="27"/>
      <c r="Y51" s="27"/>
      <c r="Z51" s="27"/>
      <c r="AA51" s="27"/>
      <c r="AB51" s="27"/>
    </row>
    <row r="54" spans="3:30" x14ac:dyDescent="0.2">
      <c r="C54" s="26" t="s">
        <v>67</v>
      </c>
    </row>
    <row r="56" spans="3:30" x14ac:dyDescent="0.2"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35 A18:E35" name="Диапазон3"/>
    <protectedRange sqref="P18:U35 X18:Z35" name="Диапазон4"/>
    <protectedRange sqref="C45 F45 L45 L50 C50 F50" name="Диапазон5"/>
    <protectedRange sqref="D39:AC41" name="Диапазон6"/>
    <protectedRange sqref="V1" name="Диапазон8_1"/>
    <protectedRange sqref="C39:C41" name="Диапазон6_1"/>
    <protectedRange sqref="F18:F35" name="Диапазон3_3"/>
    <protectedRange sqref="L18:O35 V18:W35" name="Диапазон4_1"/>
  </protectedRanges>
  <autoFilter ref="A17:AD36"/>
  <mergeCells count="38">
    <mergeCell ref="C56:AD56"/>
    <mergeCell ref="L15:P15"/>
    <mergeCell ref="AD14:AD16"/>
    <mergeCell ref="A14:A16"/>
    <mergeCell ref="C4:AC4"/>
    <mergeCell ref="C36:M3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50:N50"/>
    <mergeCell ref="L51:N51"/>
    <mergeCell ref="F50:J50"/>
    <mergeCell ref="F51:J51"/>
    <mergeCell ref="J14:J16"/>
    <mergeCell ref="F15:F16"/>
    <mergeCell ref="L45:N45"/>
    <mergeCell ref="L46:N46"/>
    <mergeCell ref="F45:J45"/>
    <mergeCell ref="F46:J4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Шклярова Ольга Александровна</cp:lastModifiedBy>
  <cp:lastPrinted>2019-10-25T15:15:52Z</cp:lastPrinted>
  <dcterms:created xsi:type="dcterms:W3CDTF">1996-10-08T23:32:33Z</dcterms:created>
  <dcterms:modified xsi:type="dcterms:W3CDTF">2021-12-16T04:50:13Z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